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7935"/>
  </bookViews>
  <sheets>
    <sheet name="прил 2" sheetId="1" r:id="rId1"/>
  </sheets>
  <definedNames>
    <definedName name="_col1" localSheetId="0">#REF!</definedName>
    <definedName name="_col1">#REF!</definedName>
    <definedName name="_col10" localSheetId="0">#REF!</definedName>
    <definedName name="_col10">#REF!</definedName>
    <definedName name="_col11" localSheetId="0">#REF!</definedName>
    <definedName name="_col11">#REF!</definedName>
    <definedName name="_col12" localSheetId="0">#REF!</definedName>
    <definedName name="_col12">#REF!</definedName>
    <definedName name="_col13" localSheetId="0">#REF!</definedName>
    <definedName name="_col13">#REF!</definedName>
    <definedName name="_col14" localSheetId="0">#REF!</definedName>
    <definedName name="_col14">#REF!</definedName>
    <definedName name="_col15" localSheetId="0">#REF!</definedName>
    <definedName name="_col15">#REF!</definedName>
    <definedName name="_col16" localSheetId="0">#REF!</definedName>
    <definedName name="_col16">#REF!</definedName>
    <definedName name="_col17" localSheetId="0">#REF!</definedName>
    <definedName name="_col17">#REF!</definedName>
    <definedName name="_col18" localSheetId="0">#REF!</definedName>
    <definedName name="_col18">#REF!</definedName>
    <definedName name="_col19" localSheetId="0">#REF!</definedName>
    <definedName name="_col19">#REF!</definedName>
    <definedName name="_col2" localSheetId="0">#REF!</definedName>
    <definedName name="_col2">#REF!</definedName>
    <definedName name="_col20" localSheetId="0">#REF!</definedName>
    <definedName name="_col20">#REF!</definedName>
    <definedName name="_col21" localSheetId="0">#REF!</definedName>
    <definedName name="_col21">#REF!</definedName>
    <definedName name="_col22" localSheetId="0">#REF!</definedName>
    <definedName name="_col22">#REF!</definedName>
    <definedName name="_col23" localSheetId="0">#REF!</definedName>
    <definedName name="_col23">#REF!</definedName>
    <definedName name="_col24" localSheetId="0">#REF!</definedName>
    <definedName name="_col24">#REF!</definedName>
    <definedName name="_col25" localSheetId="0">#REF!</definedName>
    <definedName name="_col25">#REF!</definedName>
    <definedName name="_col26" localSheetId="0">#REF!</definedName>
    <definedName name="_col26">#REF!</definedName>
    <definedName name="_col27" localSheetId="0">#REF!</definedName>
    <definedName name="_col27">#REF!</definedName>
    <definedName name="_col28" localSheetId="0">#REF!</definedName>
    <definedName name="_col28">#REF!</definedName>
    <definedName name="_col29" localSheetId="0">#REF!</definedName>
    <definedName name="_col29">#REF!</definedName>
    <definedName name="_col3" localSheetId="0">#REF!</definedName>
    <definedName name="_col3">#REF!</definedName>
    <definedName name="_col4" localSheetId="0">#REF!</definedName>
    <definedName name="_col4">#REF!</definedName>
    <definedName name="_col5" localSheetId="0">#REF!</definedName>
    <definedName name="_col5">#REF!</definedName>
    <definedName name="_col6" localSheetId="0">#REF!</definedName>
    <definedName name="_col6">#REF!</definedName>
    <definedName name="_col7" localSheetId="0">#REF!</definedName>
    <definedName name="_col7">#REF!</definedName>
    <definedName name="_col8" localSheetId="0">#REF!</definedName>
    <definedName name="_col8">#REF!</definedName>
    <definedName name="_col9" localSheetId="0">#REF!</definedName>
    <definedName name="_col9">#REF!</definedName>
    <definedName name="_End1" localSheetId="0">#REF!</definedName>
    <definedName name="_End1">#REF!</definedName>
    <definedName name="_End10" localSheetId="0">#REF!</definedName>
    <definedName name="_End10">#REF!</definedName>
    <definedName name="_End2" localSheetId="0">#REF!</definedName>
    <definedName name="_End2">#REF!</definedName>
    <definedName name="_End3" localSheetId="0">#REF!</definedName>
    <definedName name="_End3">#REF!</definedName>
    <definedName name="_End4" localSheetId="0">#REF!</definedName>
    <definedName name="_End4">#REF!</definedName>
    <definedName name="_End5" localSheetId="0">#REF!</definedName>
    <definedName name="_End5">#REF!</definedName>
    <definedName name="_End6" localSheetId="0">#REF!</definedName>
    <definedName name="_End6">#REF!</definedName>
    <definedName name="_End7" localSheetId="0">#REF!</definedName>
    <definedName name="_End7">#REF!</definedName>
    <definedName name="_End8" localSheetId="0">#REF!</definedName>
    <definedName name="_End8">#REF!</definedName>
    <definedName name="_End9" localSheetId="0">#REF!</definedName>
    <definedName name="_End9">#REF!</definedName>
    <definedName name="BUDG_NAME" localSheetId="0">#REF!</definedName>
    <definedName name="BUDG_NAME">#REF!</definedName>
    <definedName name="calc_order" localSheetId="0">#REF!</definedName>
    <definedName name="calc_order">#REF!</definedName>
    <definedName name="checked" localSheetId="0">#REF!</definedName>
    <definedName name="checked">#REF!</definedName>
    <definedName name="CHIEF" localSheetId="0">#REF!</definedName>
    <definedName name="CHIEF">#REF!</definedName>
    <definedName name="CHIEF_DIV" localSheetId="0">#REF!</definedName>
    <definedName name="CHIEF_DIV">#REF!</definedName>
    <definedName name="CHIEF_FIN" localSheetId="0">#REF!</definedName>
    <definedName name="CHIEF_FIN">#REF!</definedName>
    <definedName name="chief_OUR" localSheetId="0">#REF!</definedName>
    <definedName name="chief_OUR">#REF!</definedName>
    <definedName name="CHIEF_POST" localSheetId="0">#REF!</definedName>
    <definedName name="CHIEF_POST">#REF!</definedName>
    <definedName name="CHIEF_POST_OUR" localSheetId="0">#REF!</definedName>
    <definedName name="CHIEF_POST_OUR">#REF!</definedName>
    <definedName name="code" localSheetId="0">#REF!</definedName>
    <definedName name="code">#REF!</definedName>
    <definedName name="CurentGroup" localSheetId="0">#REF!</definedName>
    <definedName name="CurentGroup">#REF!</definedName>
    <definedName name="CURR_USER" localSheetId="0">#REF!</definedName>
    <definedName name="CURR_USER">#REF!</definedName>
    <definedName name="CurRow" localSheetId="0">#REF!</definedName>
    <definedName name="CurRow">#REF!</definedName>
    <definedName name="cYear1" localSheetId="0">#REF!</definedName>
    <definedName name="cYear1">#REF!</definedName>
    <definedName name="Data" localSheetId="0">#REF!</definedName>
    <definedName name="Data">#REF!</definedName>
    <definedName name="DataFields" localSheetId="0">#REF!</definedName>
    <definedName name="DataFields">#REF!</definedName>
    <definedName name="date_BEG" localSheetId="0">#REF!</definedName>
    <definedName name="date_BEG">#REF!</definedName>
    <definedName name="date_END" localSheetId="0">#REF!</definedName>
    <definedName name="date_END">#REF!</definedName>
    <definedName name="del" localSheetId="0">#REF!</definedName>
    <definedName name="del">#REF!</definedName>
    <definedName name="DEP_FULL_NAME" localSheetId="0">#REF!</definedName>
    <definedName name="DEP_FULL_NAME">#REF!</definedName>
    <definedName name="dep_name1" localSheetId="0">#REF!</definedName>
    <definedName name="dep_name1">#REF!</definedName>
    <definedName name="doc_date" localSheetId="0">#REF!</definedName>
    <definedName name="doc_date">#REF!</definedName>
    <definedName name="doc_num" localSheetId="0">#REF!</definedName>
    <definedName name="doc_num">#REF!</definedName>
    <definedName name="doc_quarter" localSheetId="0">#REF!</definedName>
    <definedName name="doc_quarter">#REF!</definedName>
    <definedName name="EndRow" localSheetId="0">#REF!</definedName>
    <definedName name="EndRow">#REF!</definedName>
    <definedName name="GLBUH" localSheetId="0">#REF!</definedName>
    <definedName name="GLBUH">#REF!</definedName>
    <definedName name="GLBUH_OUR" localSheetId="0">#REF!</definedName>
    <definedName name="GLBUH_OUR">#REF!</definedName>
    <definedName name="GLBUH_POST_OUR" localSheetId="0">#REF!</definedName>
    <definedName name="GLBUH_POST_OUR">#REF!</definedName>
    <definedName name="GroupOrder" localSheetId="0">#REF!</definedName>
    <definedName name="GroupOrder">#REF!</definedName>
    <definedName name="HEAD" localSheetId="0">#REF!</definedName>
    <definedName name="HEAD">#REF!</definedName>
    <definedName name="KADR_OUR" localSheetId="0">#REF!</definedName>
    <definedName name="KADR_OUR">#REF!</definedName>
    <definedName name="KASSIR_OUR" localSheetId="0">#REF!</definedName>
    <definedName name="KASSIR_OUR">#REF!</definedName>
    <definedName name="KASSIR_POST_OUR" localSheetId="0">#REF!</definedName>
    <definedName name="KASSIR_POST_OUR">#REF!</definedName>
    <definedName name="LAST_DOC_MODIFY" localSheetId="0">#REF!</definedName>
    <definedName name="LAST_DOC_MODIFY">#REF!</definedName>
    <definedName name="link_row" localSheetId="0">#REF!</definedName>
    <definedName name="link_row">#REF!</definedName>
    <definedName name="link_saved" localSheetId="0">#REF!</definedName>
    <definedName name="link_saved">#REF!</definedName>
    <definedName name="LONGNAME_OUR" localSheetId="0">#REF!</definedName>
    <definedName name="LONGNAME_OUR">#REF!</definedName>
    <definedName name="NASTR_PRN_DEP_NAME" localSheetId="0">#REF!</definedName>
    <definedName name="NASTR_PRN_DEP_NAME">#REF!</definedName>
    <definedName name="notNullCol" localSheetId="0">#REF!</definedName>
    <definedName name="notNullCol">#REF!</definedName>
    <definedName name="OKATO" localSheetId="0">#REF!</definedName>
    <definedName name="OKATO">#REF!</definedName>
    <definedName name="OKATO2" localSheetId="0">#REF!</definedName>
    <definedName name="OKATO2">#REF!</definedName>
    <definedName name="OKPO" localSheetId="0">#REF!</definedName>
    <definedName name="OKPO">#REF!</definedName>
    <definedName name="OKPO_OUR" localSheetId="0">#REF!</definedName>
    <definedName name="OKPO_OUR">#REF!</definedName>
    <definedName name="OKVED" localSheetId="0">#REF!</definedName>
    <definedName name="OKVED">#REF!</definedName>
    <definedName name="OKVED1" localSheetId="0">#REF!</definedName>
    <definedName name="OKVED1">#REF!</definedName>
    <definedName name="orders" localSheetId="0">#REF!</definedName>
    <definedName name="orders">#REF!</definedName>
    <definedName name="ORGNAME_OUR" localSheetId="0">#REF!</definedName>
    <definedName name="ORGNAME_OUR">#REF!</definedName>
    <definedName name="OUR_ADR" localSheetId="0">#REF!</definedName>
    <definedName name="OUR_ADR">#REF!</definedName>
    <definedName name="PERIOD_WORK" localSheetId="0">#REF!</definedName>
    <definedName name="PERIOD_WORK">#REF!</definedName>
    <definedName name="PPP_CODE" localSheetId="0">#REF!</definedName>
    <definedName name="PPP_CODE">#REF!</definedName>
    <definedName name="PPP_CODE1" localSheetId="0">#REF!</definedName>
    <definedName name="PPP_CODE1">#REF!</definedName>
    <definedName name="PPP_NAME" localSheetId="0">#REF!</definedName>
    <definedName name="PPP_NAME">#REF!</definedName>
    <definedName name="print_null" localSheetId="0">#REF!</definedName>
    <definedName name="print_null">#REF!</definedName>
    <definedName name="REGION" localSheetId="0">#REF!</definedName>
    <definedName name="REGION">#REF!</definedName>
    <definedName name="REGION_OUR" localSheetId="0">#REF!</definedName>
    <definedName name="REGION_OUR">#REF!</definedName>
    <definedName name="REM_DATE_TYPE" localSheetId="0">#REF!</definedName>
    <definedName name="REM_DATE_TYPE">#REF!</definedName>
    <definedName name="REM_MONTH" localSheetId="0">#REF!</definedName>
    <definedName name="REM_MONTH">#REF!</definedName>
    <definedName name="REM_SONO" localSheetId="0">#REF!</definedName>
    <definedName name="REM_SONO">#REF!</definedName>
    <definedName name="REM_YEAR" localSheetId="0">#REF!</definedName>
    <definedName name="REM_YEAR">#REF!</definedName>
    <definedName name="REPLACE_ZERO" localSheetId="0">#REF!</definedName>
    <definedName name="REPLACE_ZERO">#REF!</definedName>
    <definedName name="SONO" localSheetId="0">#REF!</definedName>
    <definedName name="SONO">#REF!</definedName>
    <definedName name="SONO_OUR" localSheetId="0">#REF!</definedName>
    <definedName name="SONO_OUR">#REF!</definedName>
    <definedName name="SONO2" localSheetId="0">#REF!</definedName>
    <definedName name="SONO2">#REF!</definedName>
    <definedName name="Start1" localSheetId="0">#REF!</definedName>
    <definedName name="Start1">#REF!</definedName>
    <definedName name="Start10" localSheetId="0">#REF!</definedName>
    <definedName name="Start10">#REF!</definedName>
    <definedName name="Start2" localSheetId="0">#REF!</definedName>
    <definedName name="Start2">#REF!</definedName>
    <definedName name="Start3" localSheetId="0">#REF!</definedName>
    <definedName name="Start3">#REF!</definedName>
    <definedName name="Start4" localSheetId="0">#REF!</definedName>
    <definedName name="Start4">#REF!</definedName>
    <definedName name="Start5" localSheetId="0">#REF!</definedName>
    <definedName name="Start5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rt8" localSheetId="0">#REF!</definedName>
    <definedName name="Start8">#REF!</definedName>
    <definedName name="Start9" localSheetId="0">#REF!</definedName>
    <definedName name="Start9">#REF!</definedName>
    <definedName name="StartData" localSheetId="0">#REF!</definedName>
    <definedName name="StartData">#REF!</definedName>
    <definedName name="StartRow" localSheetId="0">#REF!</definedName>
    <definedName name="StartRow">#REF!</definedName>
    <definedName name="TOWN" localSheetId="0">#REF!</definedName>
    <definedName name="TOWN">#REF!</definedName>
    <definedName name="upd" localSheetId="0">#REF!</definedName>
    <definedName name="upd">#REF!</definedName>
    <definedName name="USER_PHONE" localSheetId="0">#REF!</definedName>
    <definedName name="USER_PHONE">#REF!</definedName>
    <definedName name="USER_POST" localSheetId="0">#REF!</definedName>
    <definedName name="USER_POST">#REF!</definedName>
    <definedName name="VED" localSheetId="0">#REF!</definedName>
    <definedName name="VED">#REF!</definedName>
    <definedName name="VED_NAME" localSheetId="0">#REF!</definedName>
    <definedName name="VED_NAME">#REF!</definedName>
    <definedName name="_xlnm.Print_Titles" localSheetId="0">'прил 2'!$7:$7</definedName>
    <definedName name="_xlnm.Print_Area" localSheetId="0">'прил 2'!$A$1:$D$141</definedName>
  </definedNames>
  <calcPr calcId="124519"/>
</workbook>
</file>

<file path=xl/calcChain.xml><?xml version="1.0" encoding="utf-8"?>
<calcChain xmlns="http://schemas.openxmlformats.org/spreadsheetml/2006/main">
  <c r="D50" i="1"/>
  <c r="D115"/>
  <c r="D137"/>
  <c r="D135"/>
  <c r="D130"/>
  <c r="D129"/>
  <c r="D128"/>
  <c r="D125"/>
  <c r="D124"/>
  <c r="D123" s="1"/>
  <c r="D116" s="1"/>
  <c r="D121"/>
  <c r="D119"/>
  <c r="D114"/>
  <c r="D109"/>
  <c r="D106"/>
  <c r="D105" s="1"/>
  <c r="D101" s="1"/>
  <c r="D100"/>
  <c r="D97"/>
  <c r="D96" s="1"/>
  <c r="D95" s="1"/>
  <c r="D94" s="1"/>
  <c r="D92"/>
  <c r="D90" s="1"/>
  <c r="D88"/>
  <c r="D76"/>
  <c r="D71"/>
  <c r="D70" s="1"/>
  <c r="D69" s="1"/>
  <c r="D67"/>
  <c r="D66"/>
  <c r="D65" s="1"/>
  <c r="D64"/>
  <c r="D62" s="1"/>
  <c r="D61"/>
  <c r="D59"/>
  <c r="D58"/>
  <c r="D57" s="1"/>
  <c r="D56" s="1"/>
  <c r="C57"/>
  <c r="D54"/>
  <c r="D53" s="1"/>
  <c r="D47" s="1"/>
  <c r="D49"/>
  <c r="D48" s="1"/>
  <c r="D44"/>
  <c r="D43" s="1"/>
  <c r="D41"/>
  <c r="D39"/>
  <c r="D38"/>
  <c r="D35"/>
  <c r="D33"/>
  <c r="D32" s="1"/>
  <c r="D21" s="1"/>
  <c r="D26"/>
  <c r="D23"/>
  <c r="D22"/>
  <c r="D20"/>
  <c r="D19"/>
  <c r="D18"/>
  <c r="D17"/>
  <c r="D16" s="1"/>
  <c r="D11"/>
  <c r="D10" s="1"/>
  <c r="D9" l="1"/>
  <c r="D8" s="1"/>
  <c r="D139" l="1"/>
  <c r="D140"/>
</calcChain>
</file>

<file path=xl/sharedStrings.xml><?xml version="1.0" encoding="utf-8"?>
<sst xmlns="http://schemas.openxmlformats.org/spreadsheetml/2006/main" count="272" uniqueCount="267">
  <si>
    <t xml:space="preserve">                                                                        Приложение 2</t>
  </si>
  <si>
    <t xml:space="preserve">                                                                        к решению Думы</t>
  </si>
  <si>
    <t>Прогнозируемые доходы муниципального образования "Нукутский район" на 2018 год</t>
  </si>
  <si>
    <t>КБК</t>
  </si>
  <si>
    <t>Наименование</t>
  </si>
  <si>
    <t>2018 год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</si>
  <si>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</si>
  <si>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</si>
  <si>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</si>
  <si>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</si>
  <si>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</si>
  <si>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</si>
  <si>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</si>
  <si>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t>Налог на доходы физических лиц с доходов, полученных в виде дивидендов от долевого участия в деятельности организаций в виде дивидендов</t>
  </si>
  <si>
    <t>000  1 01 02020 01 0000 110</t>
  </si>
  <si>
    <t xml:space="preserve"> Налог на доходы с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</t>
  </si>
  <si>
    <t>000  1 01 02030 01 0000 110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</si>
  <si>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</si>
  <si>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000  1 01 02040 01 0000 110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</si>
  <si>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работи услуг, процентных доходов по вкладам в банках, в виде материальной выгоды от экономии на про</t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</si>
  <si>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</si>
  <si>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</si>
  <si>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</si>
  <si>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АКЦИЗЫ ПО АКЦИЗНЫМ ТОВАРАМ (ПРОДУКЦИИ), ПРОИЗВОДИМЫМ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</si>
  <si>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</si>
  <si>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</si>
  <si>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</si>
  <si>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</si>
  <si>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</si>
  <si>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</si>
  <si>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</si>
  <si>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</si>
  <si>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</si>
  <si>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</si>
  <si>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</si>
  <si>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</si>
  <si>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</si>
  <si>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</si>
  <si>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</si>
  <si>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 xml:space="preserve">Налог, взимаемый с налогоплательщиков, выбравших в качестве объекта налогообложения  доходы </t>
  </si>
  <si>
    <t>000 1 05 01012 01 0000 110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</si>
  <si>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</si>
  <si>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</si>
  <si>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</si>
  <si>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</si>
  <si>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</si>
  <si>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</si>
  <si>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</si>
  <si>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t>Налог,взимаемый в связи с применением патентной системы налогооблажения, зачисляемый в бюджеты муниципальных районов</t>
  </si>
  <si>
    <t>000 1 05 01041 02 1000 110</t>
  </si>
  <si>
    <t>000 1 05 01050 01 0000 110</t>
  </si>
  <si>
    <t>Минимальный налог, зачисляемый в бюджеты субъектов РФ</t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</si>
  <si>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</si>
  <si>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</si>
  <si>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</si>
  <si>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</si>
  <si>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000  1 05 03000 01 0000 110</t>
  </si>
  <si>
    <t xml:space="preserve">Единый сельскохозяйственный налог 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</si>
  <si>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</si>
  <si>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</si>
  <si>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</si>
  <si>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</si>
  <si>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</si>
  <si>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</si>
  <si>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</si>
  <si>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</si>
  <si>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расматриваемым Верховным Судом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</si>
  <si>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</si>
  <si>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юридических значимых действий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</si>
  <si>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</si>
  <si>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РФ, зачисляемая в бюджеты муниципальных районов</t>
  </si>
  <si>
    <t>000 1 09 00000 00 0000 000</t>
  </si>
  <si>
    <t>ЗАДОЛЖЕННОСТЬ И ПЕРЕРАСЧЕТЫ ПО ОТМЕНЕННЫМ НАЛОГАМ, СБОРАМ И ИНЫМ ОБЯЗАТЕЛЬНЫМ ПЛАТЕЖАМ</t>
  </si>
  <si>
    <t>000 1 09 01000 00 0000 110</t>
  </si>
  <si>
    <t>Налог на прибыль организаций, зачислявшийся до 1 января 2005 года в местные бюджеты</t>
  </si>
  <si>
    <t>000 1 09 01030 05 0000 110</t>
  </si>
  <si>
    <t>Налог на прибыль организаций, зачислявшийся до 1 января 2005 года в местные бюджеты мобилизуемый на террит-ях мун.районов</t>
  </si>
  <si>
    <t>000 1 09 06010 02 0000 110</t>
  </si>
  <si>
    <t>Налог с продаж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</si>
  <si>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</si>
  <si>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</si>
  <si>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</si>
  <si>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 от сдачи в аренду имущества, находящегося в государственной и муниципальной собственности</t>
  </si>
  <si>
    <t>000 1 11 05013 00 0000 120</t>
  </si>
  <si>
    <t>Арендная плата и поступления от продажи права на заключ. договоров аренды зем.участков, гос.собств-ть на которые не разграничена (за исключением зем.участков, преднахначенных для целей жил.строит-ва)</t>
  </si>
  <si>
    <t>000 1 11 05013 05 0000 120</t>
  </si>
  <si>
    <t>Арендная плата и поступления от продажи права на заключ. договоров аренды зем.участков, гос.собств-ть на которые не разграничена, располож.в границах поселений (за исключением зем.участков, преднахначенных для целей жил.строит-ва)</t>
  </si>
  <si>
    <t>000 1 11 05025 05 0000 120</t>
  </si>
  <si>
    <t>Доходы, получаемые в виде арендной платы, а также средства от продажи права на заключение договор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</si>
  <si>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</si>
  <si>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</si>
  <si>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</si>
  <si>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</si>
  <si>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</si>
  <si>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</t>
  </si>
  <si>
    <t>000 1 11 09045 05 0000 120</t>
  </si>
  <si>
    <t>Прочие поступления от использования имущества, находящегося в собственности муниципальных районов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</si>
  <si>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</si>
  <si>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</si>
  <si>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</si>
  <si>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</si>
  <si>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</si>
  <si>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загрязнябщих веществ в атмосферный воздух стационарными объектами</t>
  </si>
  <si>
    <t>000 1 12 01020 01 0000 120</t>
  </si>
  <si>
    <t>Плата за выбросы загрязнябщих веществ в атмосферный воздух передвижными объектами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</si>
  <si>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</si>
  <si>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</si>
  <si>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</si>
  <si>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</si>
  <si>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</si>
  <si>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</si>
  <si>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</si>
  <si>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</si>
  <si>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</si>
  <si>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</si>
  <si>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</si>
  <si>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</si>
  <si>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</si>
  <si>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</si>
  <si>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000 1 14 06013 05 0000 430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</si>
  <si>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</si>
  <si>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</si>
  <si>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</si>
  <si>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000  1 16 00000 00 0000 140</t>
  </si>
  <si>
    <t>ШТРАФЫ,САНКЦИИ,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</si>
  <si>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</si>
  <si>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</si>
  <si>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</si>
  <si>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 предусмотренные статьями 116,117,118, пунктами 125,126,128129,129.1,132,133,134,135,135.1 Налогового коодекса Российской Федерации</t>
  </si>
  <si>
    <t>000 1 16 03030 01 0000 140</t>
  </si>
  <si>
    <t>Денежные взыская (штрафы) за административные правонарушения в облати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</si>
  <si>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</si>
  <si>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 - кассовой техники при осуществлении наличных денежных расчетов и (или) расчетов использованием платежных карт</t>
  </si>
  <si>
    <t>000 1 16 08010 01 0000 140</t>
  </si>
  <si>
    <t>Денежные взыскания(штрафы) за административные правонарушения в области государственного регулирования производства  и оборота этилового спирта, алкогольной,спиртосодержащей и табачной продукции.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</si>
  <si>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</si>
  <si>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</si>
  <si>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</si>
  <si>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охранеокружающей среды, земельного законодательства, лесного законодательства, водного законодательства</t>
  </si>
  <si>
    <t>000 1 16 25030 01 0000 140</t>
  </si>
  <si>
    <t>Денежные взыская(штрфы) за нарушение законодательства об охране и использованияи животного мира</t>
  </si>
  <si>
    <t>000 1 16 25050 01 0000 140</t>
  </si>
  <si>
    <t>Денежные звыскания(штрафы) за нарушения законодательства охраны окружающей среды.</t>
  </si>
  <si>
    <t>000 1 16 25060 01 0000 140</t>
  </si>
  <si>
    <t>Денежные взыскания (штрафы) за нарушение земельного законодательства</t>
  </si>
  <si>
    <t>000 1 16 25070 01 0000 140</t>
  </si>
  <si>
    <t>Денежные взыскания (штрафы) за наруш-е лесного законодательства</t>
  </si>
  <si>
    <t>000 1 16 27000 01 0000140</t>
  </si>
  <si>
    <t>Денежные взыскания(штрафы) за нарушение Федерального закона"О пожарной безопасности"</t>
  </si>
  <si>
    <t>000 1 16 28000 01 0000 140</t>
  </si>
  <si>
    <t>Денежные взыскания(штрафы) за нарушение законодельства в области обеспечения санитарно-эпидемилогического благополучия человека и законодательства в сфере защиты прав потребителей СЭС</t>
  </si>
  <si>
    <t>000 1 16 30014 01 0000 140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</si>
  <si>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 муниципальных районов</t>
  </si>
  <si>
    <t>000 1 16 30030 01 0000 140</t>
  </si>
  <si>
    <t>Денежные взыскания (штрафы) за административные правонарушения в области дорожного движения</t>
  </si>
  <si>
    <t>000 1 16 33050 05 0000 140</t>
  </si>
  <si>
    <t>Денежные взыскания (штрафы) за нарушение законодательчтва РФ о размещении заказов на поставки товаров, выполнение работ, оказание услуг для нужд муниципальных районов</t>
  </si>
  <si>
    <t>000 1 16 35030 05 0000 140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</si>
  <si>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</si>
  <si>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</si>
  <si>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</t>
  </si>
  <si>
    <t>000 1 16 90000 00 0000 140</t>
  </si>
  <si>
    <t>Прочие поступления от денежных взысканий (штрафов) и иных сумм в возмещение ущерба</t>
  </si>
  <si>
    <t>000 1 16 90050 05 0000 140</t>
  </si>
  <si>
    <t>Прочие поступления от денежных взысканий (штрафов) и иных сумм в возмещение ущерба зачисляемые в бюджеты муниципальных районов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</si>
  <si>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</si>
  <si>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</si>
  <si>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</si>
  <si>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</si>
  <si>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</si>
  <si>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</si>
  <si>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</si>
  <si>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</si>
  <si>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</si>
  <si>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</si>
  <si>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</si>
  <si>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</si>
  <si>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000 2 02 10000 00 0000 151</t>
  </si>
  <si>
    <t>Дотация от других бюджетов бюджетной системы Российской Федерации</t>
  </si>
  <si>
    <t>033 2 02 15001 00 0000 151</t>
  </si>
  <si>
    <t>Дотация на выравнивание уровня бюджетной обеспеченности</t>
  </si>
  <si>
    <t>033 2 02 15001 05 0000 151</t>
  </si>
  <si>
    <t>Дотация бюджетам муниципальных районов на выравнивание уровня бюджетной обеспеченности</t>
  </si>
  <si>
    <t>000 2 02 15001 10 0000 151</t>
  </si>
  <si>
    <t>Дотация бюджетам поселений на выравнивание уровня бюджетной обеспеченности</t>
  </si>
  <si>
    <t>033 2 02 15002 00 0000 151</t>
  </si>
  <si>
    <t>Дотации бюджетам муниципальных районов на поддержку мер по обеспечению сбалансированности бюджетов</t>
  </si>
  <si>
    <t>000 2 02 20000 00 0000 151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</si>
  <si>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</si>
  <si>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</si>
  <si>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</si>
  <si>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033 2 02 25064 05 0000 151</t>
  </si>
  <si>
    <t>Субсидии бюджетам муниципальных районов на гос.поддержку малого и среднего предпринимательства, включая КФХ</t>
  </si>
  <si>
    <t>033 2 02 25497 05 0000 151</t>
  </si>
  <si>
    <t>Субсидии бюджетам муниципальных районов на реализацию мероприятий по обеспечению жильем молодых семей</t>
  </si>
  <si>
    <t>033 2 02 20077 00 0000 151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</si>
  <si>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</si>
  <si>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033 2 02 20077 05 0000 151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</si>
  <si>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</si>
  <si>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033 2 02 02078 00 0000 151</t>
  </si>
  <si>
    <t>Субсидии бюджетам муниципальных районов на бюджетные инвестиции для модернизации объектов коммунальной инфраструктуры</t>
  </si>
  <si>
    <t>033 2 02 02078 05 0000 151</t>
  </si>
  <si>
    <t>033 2 02 02079 00 0000 151</t>
  </si>
  <si>
    <t>Субсидии бюджетам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</si>
  <si>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033 2 02 02079 10 0000 151</t>
  </si>
  <si>
    <t>Субсидии бюджетам поселений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</si>
  <si>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033 2 02 25097 05 0000 151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</si>
  <si>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</si>
  <si>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</si>
  <si>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</si>
  <si>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033 2 02 25519 05 0000 151</t>
  </si>
  <si>
    <t>Иные междюбжетные трансферты на комплектование книжных фондов библиотек муниципальных образований</t>
  </si>
  <si>
    <t>000 2 02 29999 00 0000 151</t>
  </si>
  <si>
    <t>Прочие субсидии</t>
  </si>
  <si>
    <t>033 2 02 29999 05 0000 151</t>
  </si>
  <si>
    <t>Прочие субсидии бюджетам муниципальных районов</t>
  </si>
  <si>
    <t>000 2 02 30000 00 0000 151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</si>
  <si>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</si>
  <si>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</si>
  <si>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</si>
  <si>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000 2 02 35120 05 0000 151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</si>
  <si>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</si>
  <si>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</si>
  <si>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</si>
  <si>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</si>
  <si>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</si>
  <si>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000 2 02 30022 00 0000 151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</si>
  <si>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</si>
  <si>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000 2 02 30022 05 0000 151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</si>
  <si>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</si>
  <si>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000 2 02 30024 00 0000 151</t>
  </si>
  <si>
    <t>Субвенции местным бюджетам на выполнение передаваемых полномочий субъектов Российской Федерации</t>
  </si>
  <si>
    <t>000 2 02 30024 05 0000 151</t>
  </si>
  <si>
    <t>Субвенции бюджетам муниципальных районов на выполнение передаваемых полномочий субъектов РФ</t>
  </si>
  <si>
    <t>000 2 02 03026 00 0000 151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</si>
  <si>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жилого-помещения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</si>
  <si>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</si>
  <si>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жилого-помещения</t>
  </si>
  <si>
    <t>000 2 02 03078 05 0000 151</t>
  </si>
  <si>
    <t>Субвенции бюджетам муниципальных районов на модернизацию региональных систем общего образования</t>
  </si>
  <si>
    <t>000 2 02 39999 00 0000 151</t>
  </si>
  <si>
    <t>Прочие субвенции</t>
  </si>
  <si>
    <t>000 2 02 39999 05 0000 151</t>
  </si>
  <si>
    <t>Прочие субвенции бюджетам муниципальных районов</t>
  </si>
  <si>
    <t>000 2 02 04000 00 0000 151</t>
  </si>
  <si>
    <t>Иные межбюджетные трансферты</t>
  </si>
  <si>
    <t>000 2 02 40014 05 0000 151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</si>
  <si>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</si>
  <si>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000 2 02 45144 05 0000 151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</si>
  <si>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</si>
  <si>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</si>
  <si>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</si>
  <si>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000 2 02 49999 10 0000 151</t>
  </si>
  <si>
    <t>Прочие межбюджетные трансферты</t>
  </si>
  <si>
    <t>000 2 07 00000 00 0000 180</t>
  </si>
  <si>
    <t>Прочие безвозмездные поступления</t>
  </si>
  <si>
    <t>000 2 07 05030 05 0000 180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</si>
  <si>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</si>
  <si>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</si>
  <si>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</si>
  <si>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000 2 19 60010 05 0000 151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</si>
  <si>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</si>
  <si>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</si>
  <si>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</si>
  <si>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>(изменения на май)</t>
  </si>
  <si>
    <t xml:space="preserve">                                                                        МО "Нукутский район"</t>
  </si>
  <si>
    <t xml:space="preserve">                                                                        от 25 декабря  2017 года  № 53  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</si>
</sst>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Arial Cyr"/>
      <charset val="204"/>
    </font>
    <font>
      <i/>
      <sz val="7"/>
      <name val="Arial Cyr"/>
      <family val="2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i/>
      <sz val="7"/>
      <name val="Arial"/>
      <family val="2"/>
      <charset val="204"/>
    </font>
    <font>
      <b/>
      <i/>
      <sz val="10"/>
      <name val="Arial Cyr"/>
      <charset val="204"/>
    </font>
    <font>
      <b/>
      <i/>
      <sz val="7"/>
      <name val="Arial"/>
      <family val="2"/>
      <charset val="204"/>
    </font>
    <font>
      <b/>
      <sz val="10"/>
      <name val="Arial Cyr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i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2" fillId="0" borderId="0"/>
  </cellStyleXfs>
  <cellXfs count="62">
    <xf numFmtId="0" fontId="0" fillId="0" borderId="0" xfId="0"/>
    <xf numFmtId="0" fontId="1" fillId="0" borderId="0" xfId="1"/>
    <xf numFmtId="0" fontId="2" fillId="0" borderId="0" xfId="0" applyFont="1" applyFill="1" applyBorder="1" applyAlignment="1">
      <alignment horizontal="left"/>
    </xf>
    <xf numFmtId="0" fontId="1" fillId="0" borderId="0" xfId="1" applyAlignment="1">
      <alignment horizontal="left"/>
    </xf>
    <xf numFmtId="0" fontId="3" fillId="0" borderId="0" xfId="1" applyFont="1" applyAlignment="1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3" fillId="0" borderId="4" xfId="1" applyFont="1" applyBorder="1" applyAlignment="1">
      <alignment horizontal="center" vertical="center" shrinkToFit="1"/>
    </xf>
    <xf numFmtId="0" fontId="6" fillId="0" borderId="5" xfId="1" applyFont="1" applyBorder="1" applyAlignment="1">
      <alignment horizontal="left" vertical="center" wrapText="1"/>
    </xf>
    <xf numFmtId="164" fontId="7" fillId="0" borderId="5" xfId="1" applyNumberFormat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 shrinkToFit="1"/>
    </xf>
    <xf numFmtId="0" fontId="6" fillId="0" borderId="7" xfId="1" applyFont="1" applyBorder="1" applyAlignment="1">
      <alignment horizontal="left" vertical="center" wrapText="1"/>
    </xf>
    <xf numFmtId="164" fontId="7" fillId="0" borderId="7" xfId="1" applyNumberFormat="1" applyFont="1" applyFill="1" applyBorder="1" applyAlignment="1">
      <alignment horizontal="center" vertical="center"/>
    </xf>
    <xf numFmtId="164" fontId="1" fillId="0" borderId="0" xfId="1" applyNumberFormat="1"/>
    <xf numFmtId="0" fontId="8" fillId="0" borderId="6" xfId="1" applyFont="1" applyBorder="1" applyAlignment="1">
      <alignment horizontal="center" vertical="center" shrinkToFit="1"/>
    </xf>
    <xf numFmtId="0" fontId="9" fillId="0" borderId="7" xfId="1" applyFont="1" applyBorder="1" applyAlignment="1">
      <alignment horizontal="left" vertical="center" wrapText="1"/>
    </xf>
    <xf numFmtId="164" fontId="10" fillId="0" borderId="7" xfId="1" applyNumberFormat="1" applyFont="1" applyFill="1" applyBorder="1" applyAlignment="1">
      <alignment horizontal="center" vertical="center"/>
    </xf>
    <xf numFmtId="164" fontId="11" fillId="0" borderId="7" xfId="1" applyNumberFormat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top" wrapText="1"/>
    </xf>
    <xf numFmtId="0" fontId="13" fillId="0" borderId="6" xfId="1" applyFont="1" applyBorder="1" applyAlignment="1">
      <alignment horizontal="center" vertical="center" shrinkToFit="1"/>
    </xf>
    <xf numFmtId="0" fontId="14" fillId="0" borderId="7" xfId="1" applyFont="1" applyBorder="1" applyAlignment="1">
      <alignment horizontal="left" vertical="center" wrapText="1"/>
    </xf>
    <xf numFmtId="0" fontId="15" fillId="0" borderId="0" xfId="1" applyFont="1"/>
    <xf numFmtId="0" fontId="12" fillId="0" borderId="7" xfId="1" applyNumberFormat="1" applyFont="1" applyBorder="1" applyAlignment="1">
      <alignment horizontal="left" vertical="top" wrapText="1"/>
    </xf>
    <xf numFmtId="0" fontId="16" fillId="0" borderId="7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left" wrapText="1"/>
    </xf>
    <xf numFmtId="0" fontId="12" fillId="0" borderId="7" xfId="1" applyFont="1" applyBorder="1" applyAlignment="1">
      <alignment wrapText="1"/>
    </xf>
    <xf numFmtId="0" fontId="12" fillId="0" borderId="7" xfId="1" applyFont="1" applyBorder="1" applyAlignment="1">
      <alignment vertical="center" wrapText="1"/>
    </xf>
    <xf numFmtId="0" fontId="17" fillId="0" borderId="7" xfId="1" applyFont="1" applyBorder="1" applyAlignment="1">
      <alignment horizontal="left" vertical="center" wrapText="1"/>
    </xf>
    <xf numFmtId="0" fontId="18" fillId="0" borderId="6" xfId="1" applyFont="1" applyBorder="1" applyAlignment="1">
      <alignment horizontal="center" vertical="center" shrinkToFit="1"/>
    </xf>
    <xf numFmtId="0" fontId="4" fillId="0" borderId="6" xfId="1" applyFont="1" applyBorder="1" applyAlignment="1">
      <alignment horizontal="center" vertical="center" shrinkToFit="1"/>
    </xf>
    <xf numFmtId="164" fontId="5" fillId="0" borderId="7" xfId="1" applyNumberFormat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left" vertical="center" wrapText="1"/>
    </xf>
    <xf numFmtId="0" fontId="16" fillId="0" borderId="7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center" shrinkToFit="1"/>
    </xf>
    <xf numFmtId="0" fontId="1" fillId="0" borderId="0" xfId="1" applyFont="1"/>
    <xf numFmtId="0" fontId="8" fillId="2" borderId="6" xfId="1" applyFont="1" applyFill="1" applyBorder="1" applyAlignment="1">
      <alignment horizontal="center" vertical="center" shrinkToFit="1"/>
    </xf>
    <xf numFmtId="49" fontId="8" fillId="0" borderId="6" xfId="1" applyNumberFormat="1" applyFont="1" applyBorder="1" applyAlignment="1">
      <alignment horizontal="center" vertical="center" shrinkToFit="1"/>
    </xf>
    <xf numFmtId="0" fontId="8" fillId="0" borderId="6" xfId="1" applyFont="1" applyFill="1" applyBorder="1" applyAlignment="1">
      <alignment horizontal="center" vertical="center" shrinkToFit="1"/>
    </xf>
    <xf numFmtId="0" fontId="1" fillId="0" borderId="0" xfId="1" applyBorder="1"/>
    <xf numFmtId="0" fontId="1" fillId="0" borderId="8" xfId="1" applyBorder="1"/>
    <xf numFmtId="0" fontId="19" fillId="0" borderId="9" xfId="1" applyFont="1" applyBorder="1" applyAlignment="1">
      <alignment horizontal="center" vertical="center" shrinkToFit="1"/>
    </xf>
    <xf numFmtId="0" fontId="11" fillId="0" borderId="10" xfId="1" applyFont="1" applyBorder="1" applyAlignment="1">
      <alignment horizontal="left" vertical="center" shrinkToFit="1"/>
    </xf>
    <xf numFmtId="164" fontId="7" fillId="0" borderId="10" xfId="1" applyNumberFormat="1" applyFont="1" applyFill="1" applyBorder="1" applyAlignment="1">
      <alignment horizontal="center" vertical="center"/>
    </xf>
    <xf numFmtId="0" fontId="1" fillId="0" borderId="11" xfId="1" applyBorder="1"/>
    <xf numFmtId="0" fontId="4" fillId="0" borderId="12" xfId="1" applyFont="1" applyBorder="1" applyAlignment="1">
      <alignment horizontal="center" wrapText="1"/>
    </xf>
    <xf numFmtId="164" fontId="11" fillId="0" borderId="13" xfId="1" applyNumberFormat="1" applyFont="1" applyFill="1" applyBorder="1" applyAlignment="1">
      <alignment horizontal="center"/>
    </xf>
    <xf numFmtId="0" fontId="4" fillId="0" borderId="14" xfId="1" applyFont="1" applyBorder="1" applyAlignment="1">
      <alignment horizontal="left"/>
    </xf>
    <xf numFmtId="0" fontId="4" fillId="0" borderId="0" xfId="1" applyFont="1" applyAlignment="1">
      <alignment horizontal="center" wrapText="1"/>
    </xf>
    <xf numFmtId="0" fontId="20" fillId="0" borderId="0" xfId="1" applyFont="1" applyBorder="1"/>
    <xf numFmtId="0" fontId="4" fillId="0" borderId="0" xfId="1" applyFont="1" applyFill="1" applyAlignment="1">
      <alignment horizontal="right" wrapText="1"/>
    </xf>
    <xf numFmtId="0" fontId="4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 wrapText="1"/>
    </xf>
    <xf numFmtId="0" fontId="20" fillId="0" borderId="0" xfId="1" applyFont="1"/>
    <xf numFmtId="0" fontId="1" fillId="0" borderId="0" xfId="1" applyAlignment="1">
      <alignment horizontal="center" wrapText="1"/>
    </xf>
    <xf numFmtId="0" fontId="21" fillId="0" borderId="0" xfId="1" applyFont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_прогноз доходов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152"/>
  <sheetViews>
    <sheetView tabSelected="1" view="pageBreakPreview" topLeftCell="A124" zoomScale="120" zoomScaleSheetLayoutView="120" workbookViewId="0">
      <selection activeCell="E10" sqref="E10"/>
    </sheetView>
  </sheetViews>
  <sheetFormatPr defaultRowHeight="12.75"/>
  <cols>
    <col min="1" max="1" width="20.7109375" style="1" customWidth="1"/>
    <col min="2" max="2" width="63.5703125" style="1" customWidth="1"/>
    <col min="3" max="3" width="9.140625" style="1" hidden="1" customWidth="1"/>
    <col min="4" max="4" width="12.5703125" style="1" customWidth="1"/>
    <col min="5" max="16384" width="9.140625" style="1"/>
  </cols>
  <sheetData>
    <row r="1" spans="1:5">
      <c r="B1" s="61" t="s">
        <v>0</v>
      </c>
      <c r="C1" s="61"/>
      <c r="D1" s="61"/>
    </row>
    <row r="2" spans="1:5" ht="12.75" customHeight="1">
      <c r="B2" s="61" t="s">
        <v>1</v>
      </c>
      <c r="C2" s="61"/>
      <c r="D2" s="61"/>
    </row>
    <row r="3" spans="1:5" ht="12.75" customHeight="1">
      <c r="B3" s="61" t="s">
        <v>265</v>
      </c>
      <c r="C3" s="61"/>
      <c r="D3" s="61"/>
    </row>
    <row r="4" spans="1:5">
      <c r="B4" s="2" t="s">
        <v>266</v>
      </c>
      <c r="C4" s="2"/>
      <c r="D4" s="3"/>
    </row>
    <row r="5" spans="1:5">
      <c r="A5" s="4" t="s">
        <v>2</v>
      </c>
      <c r="B5" s="4"/>
    </row>
    <row r="6" spans="1:5" ht="13.5" thickBot="1">
      <c r="A6" s="5"/>
      <c r="B6" s="6" t="s">
        <v>264</v>
      </c>
    </row>
    <row r="7" spans="1:5" ht="13.5" thickBot="1">
      <c r="A7" s="7" t="s">
        <v>3</v>
      </c>
      <c r="B7" s="8" t="s">
        <v>4</v>
      </c>
      <c r="D7" s="9" t="s">
        <v>5</v>
      </c>
    </row>
    <row r="8" spans="1:5">
      <c r="A8" s="10" t="s">
        <v>6</v>
      </c>
      <c r="B8" s="11" t="s">
        <v>7</v>
      </c>
      <c r="D8" s="12">
        <f>D9+D21+D38+D43+D47+D56+D62+D65+D69+D90+D16</f>
        <v>67596.599999999991</v>
      </c>
    </row>
    <row r="9" spans="1:5">
      <c r="A9" s="13" t="s">
        <v>8</v>
      </c>
      <c r="B9" s="14" t="s">
        <v>9</v>
      </c>
      <c r="D9" s="15">
        <f>D10</f>
        <v>38645</v>
      </c>
    </row>
    <row r="10" spans="1:5">
      <c r="A10" s="13" t="s">
        <v>10</v>
      </c>
      <c r="B10" s="14" t="s">
        <v>11</v>
      </c>
      <c r="D10" s="15">
        <f>D11+D12+D13+D14</f>
        <v>38645</v>
      </c>
      <c r="E10" s="16"/>
    </row>
    <row r="11" spans="1:5" ht="19.5">
      <c r="A11" s="17" t="s">
        <v>12</v>
      </c>
      <c r="B11" s="18" t="s">
        <v>13</v>
      </c>
      <c r="D11" s="19">
        <f>36532+2033</f>
        <v>38565</v>
      </c>
    </row>
    <row r="12" spans="1:5" ht="39">
      <c r="A12" s="17" t="s">
        <v>14</v>
      </c>
      <c r="B12" s="18" t="s">
        <v>15</v>
      </c>
      <c r="D12" s="20">
        <v>50</v>
      </c>
    </row>
    <row r="13" spans="1:5" ht="19.5">
      <c r="A13" s="17" t="s">
        <v>16</v>
      </c>
      <c r="B13" s="18" t="s">
        <v>17</v>
      </c>
      <c r="D13" s="20">
        <v>30</v>
      </c>
    </row>
    <row r="14" spans="1:5" ht="29.25">
      <c r="A14" s="17" t="s">
        <v>18</v>
      </c>
      <c r="B14" s="21" t="s">
        <v>19</v>
      </c>
      <c r="D14" s="20">
        <v>0</v>
      </c>
    </row>
    <row r="15" spans="1:5" ht="29.25">
      <c r="A15" s="17" t="s">
        <v>20</v>
      </c>
      <c r="B15" s="22" t="s">
        <v>21</v>
      </c>
      <c r="D15" s="20">
        <v>0</v>
      </c>
    </row>
    <row r="16" spans="1:5" s="25" customFormat="1">
      <c r="A16" s="23" t="s">
        <v>22</v>
      </c>
      <c r="B16" s="24" t="s">
        <v>23</v>
      </c>
      <c r="D16" s="15">
        <f>D17+D18+D19+D20</f>
        <v>58.800000000000004</v>
      </c>
    </row>
    <row r="17" spans="1:4" ht="29.25">
      <c r="A17" s="17" t="s">
        <v>24</v>
      </c>
      <c r="B17" s="22" t="s">
        <v>25</v>
      </c>
      <c r="D17" s="20">
        <f>21.9</f>
        <v>21.9</v>
      </c>
    </row>
    <row r="18" spans="1:4" ht="39">
      <c r="A18" s="17" t="s">
        <v>26</v>
      </c>
      <c r="B18" s="26" t="s">
        <v>27</v>
      </c>
      <c r="D18" s="20">
        <f>0.2</f>
        <v>0.2</v>
      </c>
    </row>
    <row r="19" spans="1:4" ht="29.25">
      <c r="A19" s="17" t="s">
        <v>28</v>
      </c>
      <c r="B19" s="22" t="s">
        <v>29</v>
      </c>
      <c r="D19" s="20">
        <f>40.1</f>
        <v>40.1</v>
      </c>
    </row>
    <row r="20" spans="1:4" ht="29.25">
      <c r="A20" s="17" t="s">
        <v>30</v>
      </c>
      <c r="B20" s="22" t="s">
        <v>31</v>
      </c>
      <c r="D20" s="20">
        <f>-3.4</f>
        <v>-3.4</v>
      </c>
    </row>
    <row r="21" spans="1:4">
      <c r="A21" s="13" t="s">
        <v>32</v>
      </c>
      <c r="B21" s="14" t="s">
        <v>33</v>
      </c>
      <c r="D21" s="15">
        <f>D32+D35+D22</f>
        <v>10833.2</v>
      </c>
    </row>
    <row r="22" spans="1:4">
      <c r="A22" s="17" t="s">
        <v>34</v>
      </c>
      <c r="B22" s="27" t="s">
        <v>35</v>
      </c>
      <c r="D22" s="19">
        <f>D23+D26+D31</f>
        <v>7700</v>
      </c>
    </row>
    <row r="23" spans="1:4" ht="19.5">
      <c r="A23" s="17" t="s">
        <v>36</v>
      </c>
      <c r="B23" s="28" t="s">
        <v>37</v>
      </c>
      <c r="D23" s="19">
        <f>7000</f>
        <v>7000</v>
      </c>
    </row>
    <row r="24" spans="1:4" ht="17.25" customHeight="1">
      <c r="A24" s="17" t="s">
        <v>38</v>
      </c>
      <c r="B24" s="27" t="s">
        <v>39</v>
      </c>
      <c r="D24" s="19">
        <v>0</v>
      </c>
    </row>
    <row r="25" spans="1:4" ht="19.5" hidden="1">
      <c r="A25" s="17" t="s">
        <v>40</v>
      </c>
      <c r="B25" s="27" t="s">
        <v>41</v>
      </c>
      <c r="D25" s="19">
        <v>0</v>
      </c>
    </row>
    <row r="26" spans="1:4" ht="19.5">
      <c r="A26" s="17" t="s">
        <v>42</v>
      </c>
      <c r="B26" s="29" t="s">
        <v>43</v>
      </c>
      <c r="D26" s="19">
        <f>700</f>
        <v>700</v>
      </c>
    </row>
    <row r="27" spans="1:4" ht="19.5">
      <c r="A27" s="17" t="s">
        <v>44</v>
      </c>
      <c r="B27" s="28" t="s">
        <v>43</v>
      </c>
      <c r="D27" s="19">
        <v>0</v>
      </c>
    </row>
    <row r="28" spans="1:4" ht="33" customHeight="1">
      <c r="A28" s="17" t="s">
        <v>45</v>
      </c>
      <c r="B28" s="30" t="s">
        <v>46</v>
      </c>
      <c r="D28" s="19">
        <v>0</v>
      </c>
    </row>
    <row r="29" spans="1:4" ht="19.5" hidden="1">
      <c r="A29" s="17" t="s">
        <v>47</v>
      </c>
      <c r="B29" s="30" t="s">
        <v>48</v>
      </c>
      <c r="D29" s="19">
        <v>0</v>
      </c>
    </row>
    <row r="30" spans="1:4" hidden="1">
      <c r="A30" s="17" t="s">
        <v>49</v>
      </c>
      <c r="B30" s="30"/>
      <c r="D30" s="19">
        <v>0</v>
      </c>
    </row>
    <row r="31" spans="1:4">
      <c r="A31" s="17" t="s">
        <v>50</v>
      </c>
      <c r="B31" s="30" t="s">
        <v>51</v>
      </c>
      <c r="D31" s="19">
        <v>0</v>
      </c>
    </row>
    <row r="32" spans="1:4">
      <c r="A32" s="17" t="s">
        <v>52</v>
      </c>
      <c r="B32" s="18" t="s">
        <v>53</v>
      </c>
      <c r="D32" s="20">
        <f>D33+D34</f>
        <v>2610.1999999999998</v>
      </c>
    </row>
    <row r="33" spans="1:4">
      <c r="A33" s="17" t="s">
        <v>54</v>
      </c>
      <c r="B33" s="18" t="s">
        <v>53</v>
      </c>
      <c r="D33" s="20">
        <f>2610.2</f>
        <v>2610.1999999999998</v>
      </c>
    </row>
    <row r="34" spans="1:4">
      <c r="A34" s="17" t="s">
        <v>55</v>
      </c>
      <c r="B34" s="18" t="s">
        <v>53</v>
      </c>
      <c r="D34" s="20">
        <v>0</v>
      </c>
    </row>
    <row r="35" spans="1:4">
      <c r="A35" s="17" t="s">
        <v>56</v>
      </c>
      <c r="B35" s="18" t="s">
        <v>57</v>
      </c>
      <c r="D35" s="20">
        <f>D36+D37</f>
        <v>523</v>
      </c>
    </row>
    <row r="36" spans="1:4">
      <c r="A36" s="17" t="s">
        <v>58</v>
      </c>
      <c r="B36" s="18" t="s">
        <v>57</v>
      </c>
      <c r="D36" s="20">
        <v>523</v>
      </c>
    </row>
    <row r="37" spans="1:4">
      <c r="A37" s="17" t="s">
        <v>59</v>
      </c>
      <c r="B37" s="18" t="s">
        <v>60</v>
      </c>
      <c r="D37" s="20">
        <v>0</v>
      </c>
    </row>
    <row r="38" spans="1:4">
      <c r="A38" s="13" t="s">
        <v>61</v>
      </c>
      <c r="B38" s="14" t="s">
        <v>62</v>
      </c>
      <c r="D38" s="15">
        <f>D39+D41</f>
        <v>1410</v>
      </c>
    </row>
    <row r="39" spans="1:4" ht="19.5">
      <c r="A39" s="17" t="s">
        <v>63</v>
      </c>
      <c r="B39" s="18" t="s">
        <v>64</v>
      </c>
      <c r="D39" s="20">
        <f>D40</f>
        <v>1410</v>
      </c>
    </row>
    <row r="40" spans="1:4" ht="29.25">
      <c r="A40" s="17" t="s">
        <v>65</v>
      </c>
      <c r="B40" s="18" t="s">
        <v>66</v>
      </c>
      <c r="D40" s="20">
        <v>1410</v>
      </c>
    </row>
    <row r="41" spans="1:4" ht="19.5">
      <c r="A41" s="17" t="s">
        <v>67</v>
      </c>
      <c r="B41" s="18" t="s">
        <v>68</v>
      </c>
      <c r="D41" s="20">
        <f>D42</f>
        <v>0</v>
      </c>
    </row>
    <row r="42" spans="1:4" ht="29.25">
      <c r="A42" s="17" t="s">
        <v>69</v>
      </c>
      <c r="B42" s="18" t="s">
        <v>70</v>
      </c>
      <c r="D42" s="20">
        <v>0</v>
      </c>
    </row>
    <row r="43" spans="1:4" ht="18">
      <c r="A43" s="23" t="s">
        <v>71</v>
      </c>
      <c r="B43" s="31" t="s">
        <v>72</v>
      </c>
      <c r="D43" s="15">
        <f>D44+D46</f>
        <v>0</v>
      </c>
    </row>
    <row r="44" spans="1:4">
      <c r="A44" s="17" t="s">
        <v>73</v>
      </c>
      <c r="B44" s="27" t="s">
        <v>74</v>
      </c>
      <c r="D44" s="20">
        <f>D45</f>
        <v>0</v>
      </c>
    </row>
    <row r="45" spans="1:4" ht="19.5">
      <c r="A45" s="17" t="s">
        <v>75</v>
      </c>
      <c r="B45" s="27" t="s">
        <v>76</v>
      </c>
      <c r="D45" s="20">
        <v>0</v>
      </c>
    </row>
    <row r="46" spans="1:4" ht="15">
      <c r="A46" s="32" t="s">
        <v>77</v>
      </c>
      <c r="B46" s="18" t="s">
        <v>78</v>
      </c>
      <c r="D46" s="20">
        <v>0</v>
      </c>
    </row>
    <row r="47" spans="1:4" ht="18">
      <c r="A47" s="13" t="s">
        <v>79</v>
      </c>
      <c r="B47" s="14" t="s">
        <v>80</v>
      </c>
      <c r="D47" s="15">
        <f>D53+D48</f>
        <v>7336.4000000000005</v>
      </c>
    </row>
    <row r="48" spans="1:4" ht="19.5">
      <c r="A48" s="17" t="s">
        <v>81</v>
      </c>
      <c r="B48" s="27" t="s">
        <v>82</v>
      </c>
      <c r="D48" s="20">
        <f>D49+D52+D51</f>
        <v>7322.9000000000005</v>
      </c>
    </row>
    <row r="49" spans="1:4" ht="29.25">
      <c r="A49" s="17" t="s">
        <v>83</v>
      </c>
      <c r="B49" s="27" t="s">
        <v>84</v>
      </c>
      <c r="D49" s="20">
        <f>D50</f>
        <v>7322.9000000000005</v>
      </c>
    </row>
    <row r="50" spans="1:4" ht="29.25">
      <c r="A50" s="17" t="s">
        <v>85</v>
      </c>
      <c r="B50" s="27" t="s">
        <v>86</v>
      </c>
      <c r="D50" s="20">
        <f>5300+1022.8+280.5+419.6+300</f>
        <v>7322.9000000000005</v>
      </c>
    </row>
    <row r="51" spans="1:4" ht="29.25">
      <c r="A51" s="17" t="s">
        <v>87</v>
      </c>
      <c r="B51" s="27" t="s">
        <v>88</v>
      </c>
      <c r="D51" s="20">
        <v>0</v>
      </c>
    </row>
    <row r="52" spans="1:4" ht="29.25">
      <c r="A52" s="17" t="s">
        <v>89</v>
      </c>
      <c r="B52" s="27" t="s">
        <v>90</v>
      </c>
      <c r="D52" s="20">
        <v>0</v>
      </c>
    </row>
    <row r="53" spans="1:4" ht="19.5">
      <c r="A53" s="17" t="s">
        <v>91</v>
      </c>
      <c r="B53" s="18" t="s">
        <v>92</v>
      </c>
      <c r="D53" s="20">
        <f>D54</f>
        <v>13.5</v>
      </c>
    </row>
    <row r="54" spans="1:4" ht="19.5">
      <c r="A54" s="17" t="s">
        <v>93</v>
      </c>
      <c r="B54" s="18" t="s">
        <v>94</v>
      </c>
      <c r="D54" s="20">
        <f>D55</f>
        <v>13.5</v>
      </c>
    </row>
    <row r="55" spans="1:4" ht="19.5">
      <c r="A55" s="17" t="s">
        <v>95</v>
      </c>
      <c r="B55" s="18" t="s">
        <v>96</v>
      </c>
      <c r="D55" s="20">
        <v>13.5</v>
      </c>
    </row>
    <row r="56" spans="1:4">
      <c r="A56" s="13" t="s">
        <v>97</v>
      </c>
      <c r="B56" s="14" t="s">
        <v>98</v>
      </c>
      <c r="D56" s="15">
        <f>D57</f>
        <v>74.2</v>
      </c>
    </row>
    <row r="57" spans="1:4">
      <c r="A57" s="17" t="s">
        <v>99</v>
      </c>
      <c r="B57" s="27" t="s">
        <v>100</v>
      </c>
      <c r="C57" s="19">
        <f>C58+C59+C60+C61</f>
        <v>0</v>
      </c>
      <c r="D57" s="19">
        <f>D58+D59+D60+D61</f>
        <v>74.2</v>
      </c>
    </row>
    <row r="58" spans="1:4">
      <c r="A58" s="33" t="s">
        <v>101</v>
      </c>
      <c r="B58" s="18" t="s">
        <v>102</v>
      </c>
      <c r="D58" s="20">
        <f>9</f>
        <v>9</v>
      </c>
    </row>
    <row r="59" spans="1:4" ht="19.5">
      <c r="A59" s="33" t="s">
        <v>103</v>
      </c>
      <c r="B59" s="18" t="s">
        <v>104</v>
      </c>
      <c r="D59" s="20">
        <f>15.7</f>
        <v>15.7</v>
      </c>
    </row>
    <row r="60" spans="1:4">
      <c r="A60" s="33" t="s">
        <v>105</v>
      </c>
      <c r="B60" s="18" t="s">
        <v>106</v>
      </c>
      <c r="D60" s="20">
        <v>0</v>
      </c>
    </row>
    <row r="61" spans="1:4">
      <c r="A61" s="33" t="s">
        <v>107</v>
      </c>
      <c r="B61" s="18" t="s">
        <v>108</v>
      </c>
      <c r="D61" s="20">
        <f>49.5</f>
        <v>49.5</v>
      </c>
    </row>
    <row r="62" spans="1:4">
      <c r="A62" s="23" t="s">
        <v>109</v>
      </c>
      <c r="B62" s="31" t="s">
        <v>110</v>
      </c>
      <c r="D62" s="34">
        <f>D64+D63</f>
        <v>6237</v>
      </c>
    </row>
    <row r="63" spans="1:4" ht="19.5">
      <c r="A63" s="33" t="s">
        <v>111</v>
      </c>
      <c r="B63" s="27" t="s">
        <v>112</v>
      </c>
      <c r="D63" s="19">
        <v>0</v>
      </c>
    </row>
    <row r="64" spans="1:4" ht="19.5">
      <c r="A64" s="33" t="s">
        <v>113</v>
      </c>
      <c r="B64" s="18" t="s">
        <v>114</v>
      </c>
      <c r="D64" s="20">
        <f>6237</f>
        <v>6237</v>
      </c>
    </row>
    <row r="65" spans="1:4">
      <c r="A65" s="23" t="s">
        <v>115</v>
      </c>
      <c r="B65" s="14" t="s">
        <v>116</v>
      </c>
      <c r="D65" s="15">
        <f>D67+D66+D68</f>
        <v>2256</v>
      </c>
    </row>
    <row r="66" spans="1:4" ht="29.25">
      <c r="A66" s="17" t="s">
        <v>117</v>
      </c>
      <c r="B66" s="35" t="s">
        <v>118</v>
      </c>
      <c r="D66" s="20">
        <f>50+1706</f>
        <v>1756</v>
      </c>
    </row>
    <row r="67" spans="1:4" ht="19.5">
      <c r="A67" s="33" t="s">
        <v>119</v>
      </c>
      <c r="B67" s="18" t="s">
        <v>120</v>
      </c>
      <c r="D67" s="20">
        <f>500</f>
        <v>500</v>
      </c>
    </row>
    <row r="68" spans="1:4" ht="19.5">
      <c r="A68" s="17" t="s">
        <v>121</v>
      </c>
      <c r="B68" s="35" t="s">
        <v>122</v>
      </c>
      <c r="D68" s="20">
        <v>0</v>
      </c>
    </row>
    <row r="69" spans="1:4">
      <c r="A69" s="13" t="s">
        <v>123</v>
      </c>
      <c r="B69" s="14" t="s">
        <v>124</v>
      </c>
      <c r="D69" s="15">
        <f>D70+D89+D84+D81+D82+D74+D77+D73+D78+D79+D80+D75+D87+D83+D85+D86</f>
        <v>746</v>
      </c>
    </row>
    <row r="70" spans="1:4">
      <c r="A70" s="17" t="s">
        <v>125</v>
      </c>
      <c r="B70" s="18" t="s">
        <v>126</v>
      </c>
      <c r="D70" s="20">
        <f>D71+D72</f>
        <v>81</v>
      </c>
    </row>
    <row r="71" spans="1:4" ht="29.25">
      <c r="A71" s="17" t="s">
        <v>127</v>
      </c>
      <c r="B71" s="18" t="s">
        <v>128</v>
      </c>
      <c r="D71" s="20">
        <f>72</f>
        <v>72</v>
      </c>
    </row>
    <row r="72" spans="1:4" ht="29.25">
      <c r="A72" s="17" t="s">
        <v>129</v>
      </c>
      <c r="B72" s="18" t="s">
        <v>130</v>
      </c>
      <c r="D72" s="20">
        <v>9</v>
      </c>
    </row>
    <row r="73" spans="1:4" ht="29.25">
      <c r="A73" s="17" t="s">
        <v>131</v>
      </c>
      <c r="B73" s="18" t="s">
        <v>132</v>
      </c>
      <c r="D73" s="20">
        <v>0</v>
      </c>
    </row>
    <row r="74" spans="1:4" ht="29.25">
      <c r="A74" s="17" t="s">
        <v>133</v>
      </c>
      <c r="B74" s="18" t="s">
        <v>134</v>
      </c>
      <c r="D74" s="20">
        <v>55</v>
      </c>
    </row>
    <row r="75" spans="1:4" ht="29.25">
      <c r="A75" s="17" t="s">
        <v>135</v>
      </c>
      <c r="B75" s="36" t="s">
        <v>136</v>
      </c>
      <c r="D75" s="20">
        <v>0</v>
      </c>
    </row>
    <row r="76" spans="1:4" ht="29.25">
      <c r="A76" s="17" t="s">
        <v>137</v>
      </c>
      <c r="B76" s="18" t="s">
        <v>138</v>
      </c>
      <c r="D76" s="20">
        <f>D77+D78+D79+D80</f>
        <v>47</v>
      </c>
    </row>
    <row r="77" spans="1:4" ht="19.5">
      <c r="A77" s="17" t="s">
        <v>139</v>
      </c>
      <c r="B77" s="18" t="s">
        <v>140</v>
      </c>
      <c r="D77" s="20">
        <v>37</v>
      </c>
    </row>
    <row r="78" spans="1:4">
      <c r="A78" s="17" t="s">
        <v>141</v>
      </c>
      <c r="B78" s="18" t="s">
        <v>142</v>
      </c>
      <c r="D78" s="20">
        <v>0</v>
      </c>
    </row>
    <row r="79" spans="1:4">
      <c r="A79" s="17" t="s">
        <v>143</v>
      </c>
      <c r="B79" s="18" t="s">
        <v>144</v>
      </c>
      <c r="D79" s="20">
        <v>10</v>
      </c>
    </row>
    <row r="80" spans="1:4">
      <c r="A80" s="17" t="s">
        <v>145</v>
      </c>
      <c r="B80" s="18" t="s">
        <v>146</v>
      </c>
      <c r="D80" s="20">
        <v>0</v>
      </c>
    </row>
    <row r="81" spans="1:4">
      <c r="A81" s="17" t="s">
        <v>147</v>
      </c>
      <c r="B81" s="18" t="s">
        <v>148</v>
      </c>
      <c r="D81" s="20">
        <v>0</v>
      </c>
    </row>
    <row r="82" spans="1:4" ht="29.25">
      <c r="A82" s="17" t="s">
        <v>149</v>
      </c>
      <c r="B82" s="18" t="s">
        <v>150</v>
      </c>
      <c r="D82" s="20">
        <v>90</v>
      </c>
    </row>
    <row r="83" spans="1:4" ht="29.25">
      <c r="A83" s="17" t="s">
        <v>151</v>
      </c>
      <c r="B83" s="18" t="s">
        <v>152</v>
      </c>
      <c r="D83" s="20">
        <v>0</v>
      </c>
    </row>
    <row r="84" spans="1:4" ht="19.5">
      <c r="A84" s="17" t="s">
        <v>153</v>
      </c>
      <c r="B84" s="18" t="s">
        <v>154</v>
      </c>
      <c r="D84" s="20">
        <v>12</v>
      </c>
    </row>
    <row r="85" spans="1:4" ht="19.5">
      <c r="A85" s="37" t="s">
        <v>155</v>
      </c>
      <c r="B85" s="27" t="s">
        <v>156</v>
      </c>
      <c r="D85" s="20">
        <v>0</v>
      </c>
    </row>
    <row r="86" spans="1:4" ht="19.5">
      <c r="A86" s="37" t="s">
        <v>157</v>
      </c>
      <c r="B86" s="27" t="s">
        <v>158</v>
      </c>
      <c r="D86" s="20">
        <v>0</v>
      </c>
    </row>
    <row r="87" spans="1:4" ht="29.25">
      <c r="A87" s="37" t="s">
        <v>159</v>
      </c>
      <c r="B87" s="27" t="s">
        <v>160</v>
      </c>
      <c r="D87" s="20">
        <v>81</v>
      </c>
    </row>
    <row r="88" spans="1:4">
      <c r="A88" s="17" t="s">
        <v>161</v>
      </c>
      <c r="B88" s="18" t="s">
        <v>162</v>
      </c>
      <c r="D88" s="20">
        <f>D89</f>
        <v>380</v>
      </c>
    </row>
    <row r="89" spans="1:4" ht="19.5">
      <c r="A89" s="17" t="s">
        <v>163</v>
      </c>
      <c r="B89" s="18" t="s">
        <v>164</v>
      </c>
      <c r="D89" s="20">
        <v>380</v>
      </c>
    </row>
    <row r="90" spans="1:4">
      <c r="A90" s="23" t="s">
        <v>165</v>
      </c>
      <c r="B90" s="14" t="s">
        <v>166</v>
      </c>
      <c r="D90" s="15">
        <f>D92+D91</f>
        <v>0</v>
      </c>
    </row>
    <row r="91" spans="1:4" s="38" customFormat="1">
      <c r="A91" s="17" t="s">
        <v>167</v>
      </c>
      <c r="B91" s="27" t="s">
        <v>168</v>
      </c>
      <c r="D91" s="19">
        <v>0</v>
      </c>
    </row>
    <row r="92" spans="1:4">
      <c r="A92" s="17" t="s">
        <v>169</v>
      </c>
      <c r="B92" s="18" t="s">
        <v>170</v>
      </c>
      <c r="D92" s="20">
        <f>D93</f>
        <v>0</v>
      </c>
    </row>
    <row r="93" spans="1:4">
      <c r="A93" s="17" t="s">
        <v>171</v>
      </c>
      <c r="B93" s="18" t="s">
        <v>172</v>
      </c>
      <c r="D93" s="20">
        <v>0</v>
      </c>
    </row>
    <row r="94" spans="1:4">
      <c r="A94" s="23" t="s">
        <v>173</v>
      </c>
      <c r="B94" s="31" t="s">
        <v>174</v>
      </c>
      <c r="D94" s="15">
        <f>D95+D135+D137</f>
        <v>635433.49999999988</v>
      </c>
    </row>
    <row r="95" spans="1:4" ht="18">
      <c r="A95" s="23" t="s">
        <v>175</v>
      </c>
      <c r="B95" s="31" t="s">
        <v>176</v>
      </c>
      <c r="D95" s="15">
        <f>D96+D101+D116+D130</f>
        <v>635433.49999999988</v>
      </c>
    </row>
    <row r="96" spans="1:4">
      <c r="A96" s="23" t="s">
        <v>177</v>
      </c>
      <c r="B96" s="31" t="s">
        <v>178</v>
      </c>
      <c r="D96" s="15">
        <f>D97+D100</f>
        <v>100607.4</v>
      </c>
    </row>
    <row r="97" spans="1:4">
      <c r="A97" s="17" t="s">
        <v>179</v>
      </c>
      <c r="B97" s="18" t="s">
        <v>180</v>
      </c>
      <c r="D97" s="20">
        <f>D98</f>
        <v>81582.899999999994</v>
      </c>
    </row>
    <row r="98" spans="1:4" ht="19.5">
      <c r="A98" s="17" t="s">
        <v>181</v>
      </c>
      <c r="B98" s="18" t="s">
        <v>182</v>
      </c>
      <c r="D98" s="20">
        <v>81582.899999999994</v>
      </c>
    </row>
    <row r="99" spans="1:4">
      <c r="A99" s="17" t="s">
        <v>183</v>
      </c>
      <c r="B99" s="18" t="s">
        <v>184</v>
      </c>
      <c r="D99" s="20"/>
    </row>
    <row r="100" spans="1:4" ht="19.5">
      <c r="A100" s="17" t="s">
        <v>185</v>
      </c>
      <c r="B100" s="18" t="s">
        <v>186</v>
      </c>
      <c r="D100" s="20">
        <f>8434.4+10590.1</f>
        <v>19024.5</v>
      </c>
    </row>
    <row r="101" spans="1:4" ht="17.25" customHeight="1">
      <c r="A101" s="23" t="s">
        <v>187</v>
      </c>
      <c r="B101" s="31" t="s">
        <v>188</v>
      </c>
      <c r="D101" s="34">
        <f>D109+D114+D111+D107+D104+D113+D102+D103+D112+D105</f>
        <v>178517.8</v>
      </c>
    </row>
    <row r="102" spans="1:4" hidden="1">
      <c r="A102" s="17" t="s">
        <v>189</v>
      </c>
      <c r="B102" s="27" t="s">
        <v>190</v>
      </c>
      <c r="D102" s="19">
        <v>0</v>
      </c>
    </row>
    <row r="103" spans="1:4" ht="2.25" hidden="1" customHeight="1">
      <c r="A103" s="17" t="s">
        <v>191</v>
      </c>
      <c r="B103" s="27" t="s">
        <v>192</v>
      </c>
      <c r="D103" s="19">
        <v>0</v>
      </c>
    </row>
    <row r="104" spans="1:4" ht="18" customHeight="1">
      <c r="A104" s="17" t="s">
        <v>193</v>
      </c>
      <c r="B104" s="18" t="s">
        <v>194</v>
      </c>
      <c r="D104" s="20">
        <v>446.9</v>
      </c>
    </row>
    <row r="105" spans="1:4" ht="19.5">
      <c r="A105" s="17" t="s">
        <v>195</v>
      </c>
      <c r="B105" s="18" t="s">
        <v>196</v>
      </c>
      <c r="D105" s="20">
        <f>D106</f>
        <v>62925.8</v>
      </c>
    </row>
    <row r="106" spans="1:4" ht="20.25" customHeight="1">
      <c r="A106" s="17" t="s">
        <v>197</v>
      </c>
      <c r="B106" s="18" t="s">
        <v>198</v>
      </c>
      <c r="D106" s="20">
        <f>54925.8+5828.8+2171.2</f>
        <v>62925.8</v>
      </c>
    </row>
    <row r="107" spans="1:4" ht="0.75" hidden="1" customHeight="1">
      <c r="A107" s="39" t="s">
        <v>199</v>
      </c>
      <c r="B107" s="18" t="s">
        <v>200</v>
      </c>
      <c r="D107" s="20">
        <v>0</v>
      </c>
    </row>
    <row r="108" spans="1:4" ht="19.5" hidden="1">
      <c r="A108" s="39" t="s">
        <v>201</v>
      </c>
      <c r="B108" s="18" t="s">
        <v>200</v>
      </c>
      <c r="D108" s="20">
        <v>0</v>
      </c>
    </row>
    <row r="109" spans="1:4" ht="19.5" hidden="1">
      <c r="A109" s="17" t="s">
        <v>202</v>
      </c>
      <c r="B109" s="18" t="s">
        <v>203</v>
      </c>
      <c r="D109" s="20">
        <f>D110</f>
        <v>0</v>
      </c>
    </row>
    <row r="110" spans="1:4" ht="18" hidden="1" customHeight="1">
      <c r="A110" s="17" t="s">
        <v>204</v>
      </c>
      <c r="B110" s="18" t="s">
        <v>205</v>
      </c>
      <c r="D110" s="20">
        <v>0</v>
      </c>
    </row>
    <row r="111" spans="1:4" ht="23.25" customHeight="1">
      <c r="A111" s="17" t="s">
        <v>206</v>
      </c>
      <c r="B111" s="18" t="s">
        <v>207</v>
      </c>
      <c r="D111" s="20">
        <v>0</v>
      </c>
    </row>
    <row r="112" spans="1:4" ht="2.25" hidden="1" customHeight="1">
      <c r="A112" s="17" t="s">
        <v>208</v>
      </c>
      <c r="B112" s="18" t="s">
        <v>209</v>
      </c>
      <c r="D112" s="20">
        <v>0</v>
      </c>
    </row>
    <row r="113" spans="1:4" ht="19.5" customHeight="1">
      <c r="A113" s="17" t="s">
        <v>210</v>
      </c>
      <c r="B113" s="18" t="s">
        <v>211</v>
      </c>
      <c r="D113" s="20">
        <v>55.1</v>
      </c>
    </row>
    <row r="114" spans="1:4">
      <c r="A114" s="17" t="s">
        <v>212</v>
      </c>
      <c r="B114" s="18" t="s">
        <v>213</v>
      </c>
      <c r="D114" s="20">
        <f>D115</f>
        <v>115090</v>
      </c>
    </row>
    <row r="115" spans="1:4">
      <c r="A115" s="17" t="s">
        <v>214</v>
      </c>
      <c r="B115" s="18" t="s">
        <v>215</v>
      </c>
      <c r="D115" s="20">
        <f>29380.9+34171.2+2689.9+300+1345.2+4330.4+8047.3+34825.1</f>
        <v>115090</v>
      </c>
    </row>
    <row r="116" spans="1:4" ht="12" customHeight="1">
      <c r="A116" s="23" t="s">
        <v>216</v>
      </c>
      <c r="B116" s="31" t="s">
        <v>217</v>
      </c>
      <c r="D116" s="34">
        <f>D121+D123+D128+D125+D119+D127+D118+D117</f>
        <v>355789.39999999997</v>
      </c>
    </row>
    <row r="117" spans="1:4" ht="0.75" hidden="1" customHeight="1">
      <c r="A117" s="17" t="s">
        <v>218</v>
      </c>
      <c r="B117" s="27" t="s">
        <v>219</v>
      </c>
      <c r="D117" s="19">
        <v>0</v>
      </c>
    </row>
    <row r="118" spans="1:4" ht="29.25">
      <c r="A118" s="17" t="s">
        <v>220</v>
      </c>
      <c r="B118" s="27" t="s">
        <v>221</v>
      </c>
      <c r="D118" s="19">
        <v>59.1</v>
      </c>
    </row>
    <row r="119" spans="1:4" ht="19.5" hidden="1">
      <c r="A119" s="17" t="s">
        <v>222</v>
      </c>
      <c r="B119" s="18" t="s">
        <v>223</v>
      </c>
      <c r="D119" s="20">
        <f>D120</f>
        <v>0</v>
      </c>
    </row>
    <row r="120" spans="1:4" ht="19.5" hidden="1">
      <c r="A120" s="40" t="s">
        <v>224</v>
      </c>
      <c r="B120" s="18" t="s">
        <v>225</v>
      </c>
      <c r="D120" s="20">
        <v>0</v>
      </c>
    </row>
    <row r="121" spans="1:4" ht="19.5">
      <c r="A121" s="17" t="s">
        <v>226</v>
      </c>
      <c r="B121" s="18" t="s">
        <v>227</v>
      </c>
      <c r="D121" s="20">
        <f>D122</f>
        <v>1260.4000000000001</v>
      </c>
    </row>
    <row r="122" spans="1:4" ht="19.5">
      <c r="A122" s="40" t="s">
        <v>228</v>
      </c>
      <c r="B122" s="18" t="s">
        <v>229</v>
      </c>
      <c r="D122" s="20">
        <v>1260.4000000000001</v>
      </c>
    </row>
    <row r="123" spans="1:4" ht="19.5">
      <c r="A123" s="17" t="s">
        <v>230</v>
      </c>
      <c r="B123" s="18" t="s">
        <v>231</v>
      </c>
      <c r="D123" s="20">
        <f>D124</f>
        <v>13572.9</v>
      </c>
    </row>
    <row r="124" spans="1:4" ht="17.25" customHeight="1">
      <c r="A124" s="17" t="s">
        <v>232</v>
      </c>
      <c r="B124" s="18" t="s">
        <v>233</v>
      </c>
      <c r="D124" s="20">
        <f>13453.9+119</f>
        <v>13572.9</v>
      </c>
    </row>
    <row r="125" spans="1:4" ht="29.25" hidden="1">
      <c r="A125" s="17" t="s">
        <v>234</v>
      </c>
      <c r="B125" s="18" t="s">
        <v>235</v>
      </c>
      <c r="D125" s="20">
        <f>D126</f>
        <v>0</v>
      </c>
    </row>
    <row r="126" spans="1:4" ht="29.25" hidden="1">
      <c r="A126" s="17" t="s">
        <v>236</v>
      </c>
      <c r="B126" s="18" t="s">
        <v>237</v>
      </c>
      <c r="D126" s="20">
        <v>0</v>
      </c>
    </row>
    <row r="127" spans="1:4" ht="19.5" hidden="1">
      <c r="A127" s="17" t="s">
        <v>238</v>
      </c>
      <c r="B127" s="18" t="s">
        <v>239</v>
      </c>
      <c r="D127" s="20">
        <v>0</v>
      </c>
    </row>
    <row r="128" spans="1:4">
      <c r="A128" s="17" t="s">
        <v>240</v>
      </c>
      <c r="B128" s="18" t="s">
        <v>241</v>
      </c>
      <c r="D128" s="20">
        <f>D129</f>
        <v>340897</v>
      </c>
    </row>
    <row r="129" spans="1:46">
      <c r="A129" s="17" t="s">
        <v>242</v>
      </c>
      <c r="B129" s="18" t="s">
        <v>243</v>
      </c>
      <c r="D129" s="20">
        <f>296771.7+44125.3</f>
        <v>340897</v>
      </c>
    </row>
    <row r="130" spans="1:46">
      <c r="A130" s="13" t="s">
        <v>244</v>
      </c>
      <c r="B130" s="14" t="s">
        <v>245</v>
      </c>
      <c r="D130" s="15">
        <f>SUM(D131:D134)</f>
        <v>518.9</v>
      </c>
    </row>
    <row r="131" spans="1:46" ht="29.25">
      <c r="A131" s="41" t="s">
        <v>246</v>
      </c>
      <c r="B131" s="35" t="s">
        <v>247</v>
      </c>
      <c r="D131" s="19">
        <v>518.9</v>
      </c>
    </row>
    <row r="132" spans="1:46" ht="21.75" customHeight="1">
      <c r="A132" s="17" t="s">
        <v>248</v>
      </c>
      <c r="B132" s="18" t="s">
        <v>249</v>
      </c>
      <c r="D132" s="20">
        <v>0</v>
      </c>
    </row>
    <row r="133" spans="1:46" ht="29.25" hidden="1">
      <c r="A133" s="17" t="s">
        <v>250</v>
      </c>
      <c r="B133" s="18" t="s">
        <v>251</v>
      </c>
      <c r="D133" s="20">
        <v>0</v>
      </c>
    </row>
    <row r="134" spans="1:46">
      <c r="A134" s="17" t="s">
        <v>252</v>
      </c>
      <c r="B134" s="18" t="s">
        <v>253</v>
      </c>
      <c r="D134" s="20"/>
    </row>
    <row r="135" spans="1:46">
      <c r="A135" s="13" t="s">
        <v>254</v>
      </c>
      <c r="B135" s="14" t="s">
        <v>255</v>
      </c>
      <c r="C135" s="42"/>
      <c r="D135" s="34">
        <f>D136</f>
        <v>0</v>
      </c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</row>
    <row r="136" spans="1:46">
      <c r="A136" s="17" t="s">
        <v>256</v>
      </c>
      <c r="B136" s="18" t="s">
        <v>257</v>
      </c>
      <c r="C136" s="42"/>
      <c r="D136" s="20">
        <v>0</v>
      </c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</row>
    <row r="137" spans="1:46" s="43" customFormat="1" ht="18">
      <c r="A137" s="23" t="s">
        <v>258</v>
      </c>
      <c r="B137" s="31" t="s">
        <v>259</v>
      </c>
      <c r="C137" s="42"/>
      <c r="D137" s="34">
        <f>D138</f>
        <v>0</v>
      </c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</row>
    <row r="138" spans="1:46" s="43" customFormat="1" ht="19.5">
      <c r="A138" s="17" t="s">
        <v>260</v>
      </c>
      <c r="B138" s="27" t="s">
        <v>261</v>
      </c>
      <c r="C138" s="42"/>
      <c r="D138" s="20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</row>
    <row r="139" spans="1:46" ht="15.75" thickBot="1">
      <c r="A139" s="44" t="s">
        <v>262</v>
      </c>
      <c r="B139" s="45"/>
      <c r="C139" s="42"/>
      <c r="D139" s="46">
        <f>D8+D94</f>
        <v>703030.09999999986</v>
      </c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</row>
    <row r="140" spans="1:46" ht="13.5" thickBot="1">
      <c r="A140" s="47"/>
      <c r="B140" s="48" t="s">
        <v>263</v>
      </c>
      <c r="D140" s="49">
        <f>D8</f>
        <v>67596.599999999991</v>
      </c>
    </row>
    <row r="141" spans="1:46">
      <c r="A141" s="50"/>
      <c r="B141" s="51"/>
    </row>
    <row r="142" spans="1:46" ht="12.75" customHeight="1">
      <c r="A142" s="52"/>
      <c r="B142" s="53"/>
    </row>
    <row r="143" spans="1:46" ht="12.75" customHeight="1">
      <c r="A143" s="54"/>
      <c r="B143" s="53"/>
    </row>
    <row r="144" spans="1:46" ht="12" customHeight="1">
      <c r="A144" s="55"/>
      <c r="B144" s="53"/>
    </row>
    <row r="145" spans="1:2" ht="14.25" customHeight="1">
      <c r="B145" s="56"/>
    </row>
    <row r="146" spans="1:2">
      <c r="A146" s="3"/>
      <c r="B146" s="56"/>
    </row>
    <row r="147" spans="1:2">
      <c r="B147" s="56"/>
    </row>
    <row r="148" spans="1:2">
      <c r="A148" s="3"/>
      <c r="B148" s="57"/>
    </row>
    <row r="149" spans="1:2">
      <c r="A149" s="58"/>
      <c r="B149" s="59"/>
    </row>
    <row r="150" spans="1:2">
      <c r="A150" s="59"/>
      <c r="B150" s="59"/>
    </row>
    <row r="151" spans="1:2">
      <c r="A151" s="59"/>
      <c r="B151" s="59"/>
    </row>
    <row r="152" spans="1:2">
      <c r="A152" s="60"/>
      <c r="B152" s="60"/>
    </row>
  </sheetData>
  <mergeCells count="3">
    <mergeCell ref="B1:D1"/>
    <mergeCell ref="B2:D2"/>
    <mergeCell ref="B3:D3"/>
  </mergeCells>
  <phoneticPr fontId="0" type="noConversion"/>
  <printOptions horizontalCentered="1"/>
  <pageMargins left="0.78740157480314965" right="0.39370078740157483" top="0.59055118110236227" bottom="0.39370078740157483" header="0.51181102362204722" footer="0.51181102362204722"/>
  <pageSetup paperSize="9" scale="95" fitToHeight="3" orientation="portrait" r:id="rId1"/>
  <headerFooter alignWithMargins="0"/>
  <rowBreaks count="3" manualBreakCount="3">
    <brk id="51" max="5" man="1"/>
    <brk id="88" max="5" man="1"/>
    <brk id="10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Николаева М.А</cp:lastModifiedBy>
  <cp:lastPrinted>2018-05-28T03:26:01Z</cp:lastPrinted>
  <dcterms:created xsi:type="dcterms:W3CDTF">2018-05-22T01:25:46Z</dcterms:created>
  <dcterms:modified xsi:type="dcterms:W3CDTF">2018-05-28T03:26:05Z</dcterms:modified>
</cp:coreProperties>
</file>